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7175" windowHeight="12690"/>
  </bookViews>
  <sheets>
    <sheet name="ТО" sheetId="6" r:id="rId1"/>
  </sheets>
  <definedNames>
    <definedName name="_xlnm._FilterDatabase" localSheetId="0" hidden="1">ТО!$A$1:$F$37</definedName>
    <definedName name="_xlnm.Print_Area" localSheetId="0">ТО!$A$1:$H$37</definedName>
  </definedNames>
  <calcPr calcId="162913" iterate="1"/>
</workbook>
</file>

<file path=xl/calcChain.xml><?xml version="1.0" encoding="utf-8"?>
<calcChain xmlns="http://schemas.openxmlformats.org/spreadsheetml/2006/main">
  <c r="H33" i="6" l="1"/>
  <c r="H31" i="6" l="1"/>
  <c r="H27" i="6"/>
  <c r="H23" i="6"/>
  <c r="H18" i="6"/>
  <c r="H17" i="6" l="1"/>
</calcChain>
</file>

<file path=xl/sharedStrings.xml><?xml version="1.0" encoding="utf-8"?>
<sst xmlns="http://schemas.openxmlformats.org/spreadsheetml/2006/main" count="86" uniqueCount="63">
  <si>
    <t>Наименование оборудования</t>
  </si>
  <si>
    <t>№ п.п.</t>
  </si>
  <si>
    <t>3</t>
  </si>
  <si>
    <t>4</t>
  </si>
  <si>
    <t>5</t>
  </si>
  <si>
    <t>6</t>
  </si>
  <si>
    <t>ед изм</t>
  </si>
  <si>
    <t>кол-во</t>
  </si>
  <si>
    <t>Периодичность обслуживания (ППР) в год</t>
  </si>
  <si>
    <t>Количество обслуживания (ППР) устройств и оборудования за год</t>
  </si>
  <si>
    <t>коммутатор TP-Link</t>
  </si>
  <si>
    <t>Патч-панель</t>
  </si>
  <si>
    <t>Сisco-2960</t>
  </si>
  <si>
    <t>1 шкаф</t>
  </si>
  <si>
    <t>1 устройство</t>
  </si>
  <si>
    <t>Просмотр журнала событий</t>
  </si>
  <si>
    <t>ИБП</t>
  </si>
  <si>
    <t>1 АРМ</t>
  </si>
  <si>
    <t>2</t>
  </si>
  <si>
    <t>Визуальный осмотр оборудования (Произвести визуальный осмотр устройств на наличие повреждений, проверка кабельных соединений. Проанализировать работоспособность оборудования по световой инди-кации). Анализ записей журнала событий. Проверка питания (Проверка целостности цепи питания, замер напряжения на клеммах БП).</t>
  </si>
  <si>
    <t>7</t>
  </si>
  <si>
    <t>8</t>
  </si>
  <si>
    <t>9</t>
  </si>
  <si>
    <t>10</t>
  </si>
  <si>
    <t>11</t>
  </si>
  <si>
    <t>12</t>
  </si>
  <si>
    <t>Настройка простых сетевых трактов: 155 Мбит/сек., основной</t>
  </si>
  <si>
    <t>1 тракт</t>
  </si>
  <si>
    <t>13</t>
  </si>
  <si>
    <t>Техническое обслуживание коммутатора Cisco 2960</t>
  </si>
  <si>
    <t>Техническое обслуживание коммутатора TP-Link</t>
  </si>
  <si>
    <t>Техническое обслуживание патч-панели</t>
  </si>
  <si>
    <t>1 сервер</t>
  </si>
  <si>
    <t>Шкаф серверного оборудования. Обслуживание по состоянию. Тренировка ИБП шкафа.</t>
  </si>
  <si>
    <t>шкаф КСПД</t>
  </si>
  <si>
    <t>Техническое обслуживание шкафа КСПД</t>
  </si>
  <si>
    <t>Техническое обслуживание ИБП КСПД</t>
  </si>
  <si>
    <t>Ведомость объёмов услуг</t>
  </si>
  <si>
    <t>Визуальный осмотр сервера (Произвести визуальный осмотр устройства на наличие повреждений, проверка кабельных соединений. Проанализировать работоспособность оборудования по световой индикации). Проверка резервирования сервера (Произвести проверку резервирования на самом устройстве путём присоединения ноутбука сверки адресов, настройки резерва). Проверка журналов резервного копирования (Произвести проверку журналов системы резервного копирования). Проверка резервного сервера (Производим проверку резерва путём выключения основного сервера, производим контроль перехода на резервный сервер, убедившись в работоспособности резервирования). Проверка основного сервера (Производим проверку основного сервера путём выключения резервного сервера, производим контроль перехода на основной сервер, убедившись в работо-способности резервирования). Проверка горячего переключения сервера (Проверяем горячее переключение основного сервера на резервный сервер путём программной остановки работы основного сервера, с помощью ноутбука). Возврат серверов в состояние готовности (Проводим возврат в состояние готовности основного сервера и резервного по ролям). Проверка работоспособности (Контролировать устойчивую работу серверов, проверить работоспособность устройства).</t>
  </si>
  <si>
    <t>панель</t>
  </si>
  <si>
    <t>Наименование услуг</t>
  </si>
  <si>
    <t>Технология и трудоемкость услуги аналогична услугам по ТО</t>
  </si>
  <si>
    <t>Начальник ОИТ                                                                                Д.В. Дыкин</t>
  </si>
  <si>
    <t xml:space="preserve">Техническое обслуживание коммутатора Cisco 2960 </t>
  </si>
  <si>
    <t xml:space="preserve">Техническое обслуживание шкафа КСПД. </t>
  </si>
  <si>
    <t xml:space="preserve">Техническое обслуживание Патч-панели.  </t>
  </si>
  <si>
    <t>Техническое обслуживание коммутатора TP-Link.</t>
  </si>
  <si>
    <t xml:space="preserve">Техническое обслуживание коммутатора TP-Link. </t>
  </si>
  <si>
    <t xml:space="preserve">Техническое обслуживание коммутатора Cisco 2960. </t>
  </si>
  <si>
    <t>Техническое обслуживание коммутатора Cisco 2960. Проверка работы функции резервирования серверов.</t>
  </si>
  <si>
    <t>Техническое обслуживание источника бесперебойного питания КСПД. Тренировка ИБП шкафа.</t>
  </si>
  <si>
    <t>Техническое обслуживание шкафа КСПД.  Диа-гностика состояния аппаратных средств сетевого оборудова-ния, температурного режима работы.</t>
  </si>
  <si>
    <t>Техническое обслуживание коммутатора Cisco 2960 с проверкой системы охлаждения.</t>
  </si>
  <si>
    <t xml:space="preserve">Приложение № 1 к Техническому заданию </t>
  </si>
  <si>
    <t>Проверка работоспособности и чистка от пыли Техобслуживание 1 раз в квартал</t>
  </si>
  <si>
    <t>Анализ журнала событий. Проверка работоспособности и чистка от пыли. Техобслуживание 1 раз в год</t>
  </si>
  <si>
    <t>Чистка от пыли внутренней части системного блока АРМ с использованием специального промышленного пылесоса. Проверка работоспособности кулера. Техобслуживание 1 раз в год</t>
  </si>
  <si>
    <t xml:space="preserve">01. Измерение показателей ошибок и выходного джиттера компонентных трактов 2М, 34М, 140М. 02. Измерение показателей ошибок компонентных трактов SТМ-N, VC и сквозного соединения SТМ-1 ТС. 03. Измерение джиттера на выходе компонентных трактов SТМ-N.Техобслуживание 1 раз в год </t>
  </si>
  <si>
    <t>Просмотр журнала событий Техобслуживание 1 раз в день</t>
  </si>
  <si>
    <t>Визуальная проверка состояния. Чистка внешних поверхностей. Проверка кроссового журнала. Проверка наличия маркировочных бирок, нанесение маркировки. Техобслуживание 1 раз в квартал</t>
  </si>
  <si>
    <t>Внешний осмотр оборудования (Провести внешний осмотр оборудования на наличие механических по-вреждений). Диагностика состояния аппаратных средств сетевого оборудования, температурного режима работы. Анализ системных журналов, журналов событий операционной системы, базового программного обеспечения. Проверка функционирования резервной сети. Техобслуживание 1 раз в квартал.</t>
  </si>
  <si>
    <t>Внешний осмотр оборудования  (Выполнить внешний осмотр, контроль эксплуатационного состояния контактных соединений и подключений, наличие маркировки в соответствии с исполнительными схемами). Очистка от пыли внутренней части шкафа (Очистка от пыли внутренней части шкафа с использованием спец.промышленного пылесоса). Диагностика состояния аппаратных средств сетевого оборудования, температурного режима работы. Анализ системных журналов, журналов событий операционной системы, базового программного обеспечения. Проверка работоспособности компонентов шкафа визуальным осмотром индикации. Проверка работоспособности вентиляционной системы шкафа. Проверка функционирования резервной сети. Техобслуживание 1 раз в год.</t>
  </si>
  <si>
    <t xml:space="preserve">на выполнение услуг по техническому обслуживанию КСПД АБК-2 ЮЭС - филиала ПАО «Россети Московский регион» в 2026г. инв.№: 032-10160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</si>
</sst>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b/>
      <sz val="14"/>
      <color theme="1"/>
      <name val="Times New Roman"/>
      <family val="1"/>
      <charset val="204"/>
    </font>
    <font>
      <sz val="14"/>
      <color theme="1"/>
      <name val="Times New Roman"/>
      <family val="1"/>
      <charset val="204"/>
    </font>
    <font>
      <sz val="10"/>
      <name val="Arial"/>
      <family val="2"/>
      <charset val="204"/>
    </font>
    <font>
      <sz val="11"/>
      <color rgb="FFFF0000"/>
      <name val="Calibri"/>
      <family val="2"/>
      <charset val="204"/>
      <scheme val="minor"/>
    </font>
    <font>
      <sz val="12"/>
      <color rgb="FFFF0000"/>
      <name val="Times New Roman"/>
      <family val="1"/>
      <charset val="204"/>
    </font>
    <font>
      <b/>
      <sz val="21"/>
      <color theme="1"/>
      <name val="Times New Roman"/>
      <family val="1"/>
      <charset val="204"/>
    </font>
    <font>
      <sz val="21"/>
      <color theme="1"/>
      <name val="Times New Roman"/>
      <family val="1"/>
      <charset val="204"/>
    </font>
    <font>
      <sz val="18"/>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0" fontId="1" fillId="0" borderId="0"/>
  </cellStyleXfs>
  <cellXfs count="61">
    <xf numFmtId="0" fontId="0" fillId="0" borderId="0" xfId="0"/>
    <xf numFmtId="0" fontId="2" fillId="0" borderId="0" xfId="0" applyFont="1" applyFill="1" applyAlignment="1">
      <alignment horizontal="center" vertical="center"/>
    </xf>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xf>
    <xf numFmtId="0" fontId="4" fillId="0" borderId="0" xfId="0" applyFont="1" applyFill="1" applyAlignment="1">
      <alignment horizontal="center"/>
    </xf>
    <xf numFmtId="0" fontId="4" fillId="0" borderId="0" xfId="0" applyFont="1" applyFill="1"/>
    <xf numFmtId="0" fontId="4" fillId="0" borderId="0" xfId="0" applyFont="1" applyFill="1" applyAlignment="1">
      <alignment horizontal="right"/>
    </xf>
    <xf numFmtId="1" fontId="4" fillId="0" borderId="0" xfId="0" applyNumberFormat="1" applyFont="1" applyFill="1" applyAlignment="1">
      <alignment horizontal="left" vertical="top"/>
    </xf>
    <xf numFmtId="0" fontId="7" fillId="0" borderId="0" xfId="0" applyFont="1" applyFill="1"/>
    <xf numFmtId="0" fontId="4"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5" fillId="0" borderId="0" xfId="0" applyFont="1" applyFill="1" applyAlignment="1">
      <alignment horizontal="left"/>
    </xf>
    <xf numFmtId="2" fontId="7" fillId="0" borderId="0" xfId="0" applyNumberFormat="1" applyFont="1" applyFill="1" applyAlignment="1">
      <alignment horizontal="center" vertical="center"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wrapText="1"/>
    </xf>
    <xf numFmtId="1" fontId="4" fillId="0" borderId="0" xfId="0" applyNumberFormat="1" applyFont="1" applyFill="1" applyAlignment="1">
      <alignment horizontal="right"/>
    </xf>
    <xf numFmtId="0" fontId="2" fillId="0" borderId="0" xfId="0" applyFont="1" applyFill="1" applyAlignment="1">
      <alignment vertical="center"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wrapText="1"/>
    </xf>
    <xf numFmtId="0" fontId="2" fillId="0" borderId="0" xfId="0" applyFont="1" applyFill="1" applyBorder="1"/>
    <xf numFmtId="0" fontId="2" fillId="0" borderId="0" xfId="0" applyFont="1" applyBorder="1"/>
    <xf numFmtId="0" fontId="2"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0" fillId="0" borderId="0" xfId="0" applyBorder="1" applyAlignment="1">
      <alignment vertical="center" wrapText="1"/>
    </xf>
    <xf numFmtId="0" fontId="2" fillId="0" borderId="0" xfId="0" applyFont="1" applyFill="1" applyBorder="1" applyAlignment="1"/>
    <xf numFmtId="0" fontId="2" fillId="0" borderId="0" xfId="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xf numFmtId="0" fontId="12" fillId="0" borderId="0" xfId="0" applyFont="1" applyFill="1" applyAlignment="1">
      <alignment horizontal="center"/>
    </xf>
    <xf numFmtId="0" fontId="11" fillId="0" borderId="0" xfId="0" applyFont="1" applyAlignment="1">
      <alignment horizontal="left" vertical="center" wrapText="1"/>
    </xf>
    <xf numFmtId="0" fontId="11" fillId="0" borderId="0" xfId="0" applyFont="1" applyFill="1" applyAlignment="1">
      <alignment horizontal="center" vertical="center"/>
    </xf>
    <xf numFmtId="0" fontId="13" fillId="0" borderId="0" xfId="0" applyFont="1" applyFill="1" applyBorder="1" applyAlignment="1">
      <alignment horizontal="center" vertical="center" wrapText="1"/>
    </xf>
    <xf numFmtId="1" fontId="2" fillId="0" borderId="0" xfId="0" applyNumberFormat="1" applyFont="1" applyFill="1" applyAlignment="1">
      <alignment horizontal="left" wrapText="1"/>
    </xf>
    <xf numFmtId="1" fontId="2" fillId="0" borderId="0" xfId="0" applyNumberFormat="1" applyFont="1" applyFill="1" applyAlignment="1">
      <alignment horizontal="right"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1" fontId="2" fillId="0" borderId="0" xfId="0" applyNumberFormat="1" applyFont="1" applyFill="1" applyAlignment="1">
      <alignment horizontal="right" vertical="center" wrapText="1"/>
    </xf>
    <xf numFmtId="1" fontId="4" fillId="0" borderId="0" xfId="0" applyNumberFormat="1" applyFont="1" applyFill="1" applyAlignment="1">
      <alignment horizontal="right" vertical="center" wrapText="1"/>
    </xf>
    <xf numFmtId="0" fontId="10" fillId="0" borderId="0" xfId="0" applyFont="1" applyFill="1" applyBorder="1" applyAlignment="1">
      <alignment wrapText="1"/>
    </xf>
    <xf numFmtId="0" fontId="9" fillId="0" borderId="0" xfId="0" applyFont="1" applyBorder="1" applyAlignment="1">
      <alignment wrapText="1"/>
    </xf>
    <xf numFmtId="0" fontId="6" fillId="0" borderId="0" xfId="0" applyFont="1" applyFill="1" applyAlignment="1">
      <alignment horizontal="center"/>
    </xf>
    <xf numFmtId="2" fontId="7" fillId="0" borderId="0" xfId="0" applyNumberFormat="1" applyFont="1" applyFill="1" applyAlignment="1">
      <alignment horizontal="center" vertical="center" wrapText="1"/>
    </xf>
    <xf numFmtId="0" fontId="2" fillId="0" borderId="0" xfId="0" applyFont="1" applyFill="1" applyAlignment="1">
      <alignment vertical="center" wrapText="1"/>
    </xf>
    <xf numFmtId="0" fontId="0" fillId="0" borderId="0" xfId="0" applyAlignment="1">
      <alignment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37"/>
  <sheetViews>
    <sheetView tabSelected="1" view="pageBreakPreview" zoomScale="70" zoomScaleNormal="70" zoomScaleSheetLayoutView="70" workbookViewId="0">
      <selection activeCell="A11" sqref="A11:H11"/>
    </sheetView>
  </sheetViews>
  <sheetFormatPr defaultRowHeight="15.75" x14ac:dyDescent="0.25"/>
  <cols>
    <col min="1" max="1" width="7.28515625" style="1" customWidth="1"/>
    <col min="2" max="2" width="22.7109375" style="12" customWidth="1"/>
    <col min="3" max="3" width="31.5703125" style="2" customWidth="1"/>
    <col min="4" max="4" width="74" style="4" customWidth="1"/>
    <col min="5" max="5" width="17.140625" style="1" customWidth="1"/>
    <col min="6" max="6" width="10.85546875" style="1" customWidth="1"/>
    <col min="7" max="7" width="19.140625" style="2" customWidth="1"/>
    <col min="8" max="8" width="21.42578125" style="2" customWidth="1"/>
    <col min="9" max="9" width="21.5703125" style="2" customWidth="1"/>
    <col min="10" max="16384" width="9.140625" style="2"/>
  </cols>
  <sheetData>
    <row r="1" spans="1:18" s="6" customFormat="1" ht="12.75" customHeight="1" x14ac:dyDescent="0.2">
      <c r="A1" s="5"/>
      <c r="E1" s="53" t="s">
        <v>53</v>
      </c>
      <c r="F1" s="54"/>
      <c r="G1" s="54"/>
      <c r="H1" s="54"/>
    </row>
    <row r="2" spans="1:18" s="6" customFormat="1" ht="12.75" x14ac:dyDescent="0.2">
      <c r="A2" s="5"/>
      <c r="E2" s="54"/>
      <c r="F2" s="54"/>
      <c r="G2" s="54"/>
      <c r="H2" s="54"/>
    </row>
    <row r="3" spans="1:18" s="6" customFormat="1" ht="15.75" customHeight="1" x14ac:dyDescent="0.2">
      <c r="A3" s="5"/>
      <c r="E3" s="54"/>
      <c r="F3" s="54"/>
      <c r="G3" s="54"/>
      <c r="H3" s="54"/>
    </row>
    <row r="4" spans="1:18" s="6" customFormat="1" ht="3.75" customHeight="1" x14ac:dyDescent="0.25">
      <c r="A4" s="5"/>
      <c r="E4" s="17"/>
      <c r="F4" s="48"/>
      <c r="G4" s="48"/>
      <c r="H4" s="48"/>
    </row>
    <row r="5" spans="1:18" s="6" customFormat="1" ht="36" customHeight="1" x14ac:dyDescent="0.25">
      <c r="A5" s="5"/>
      <c r="E5" s="17"/>
      <c r="F5" s="48"/>
      <c r="G5" s="48"/>
      <c r="H5" s="48"/>
    </row>
    <row r="6" spans="1:18" s="6" customFormat="1" ht="22.5" customHeight="1" x14ac:dyDescent="0.25">
      <c r="A6" s="5"/>
      <c r="E6" s="17"/>
      <c r="F6" s="49"/>
      <c r="G6" s="49"/>
      <c r="H6" s="49"/>
    </row>
    <row r="7" spans="1:18" s="6" customFormat="1" ht="18" customHeight="1" x14ac:dyDescent="0.25">
      <c r="A7" s="5"/>
      <c r="E7" s="17"/>
      <c r="F7" s="48"/>
      <c r="G7" s="48"/>
      <c r="H7" s="48"/>
    </row>
    <row r="8" spans="1:18" s="6" customFormat="1" ht="12.75" x14ac:dyDescent="0.2">
      <c r="A8" s="5"/>
      <c r="B8" s="7"/>
      <c r="C8" s="7"/>
      <c r="D8" s="7"/>
      <c r="E8" s="13"/>
    </row>
    <row r="9" spans="1:18" s="6" customFormat="1" ht="12.75" x14ac:dyDescent="0.2">
      <c r="A9" s="5"/>
      <c r="F9" s="8"/>
    </row>
    <row r="10" spans="1:18" s="9" customFormat="1" ht="18.75" x14ac:dyDescent="0.3">
      <c r="A10" s="57" t="s">
        <v>37</v>
      </c>
      <c r="B10" s="57"/>
      <c r="C10" s="57"/>
      <c r="D10" s="57"/>
      <c r="E10" s="57"/>
      <c r="F10" s="57"/>
      <c r="G10" s="57"/>
      <c r="H10" s="57"/>
    </row>
    <row r="11" spans="1:18" s="14" customFormat="1" ht="61.5" customHeight="1" x14ac:dyDescent="0.25">
      <c r="A11" s="58" t="s">
        <v>62</v>
      </c>
      <c r="B11" s="58"/>
      <c r="C11" s="58"/>
      <c r="D11" s="58"/>
      <c r="E11" s="58"/>
      <c r="F11" s="58"/>
      <c r="G11" s="58"/>
      <c r="H11" s="58"/>
    </row>
    <row r="14" spans="1:18" s="3" customFormat="1" ht="146.25" customHeight="1" x14ac:dyDescent="0.25">
      <c r="A14" s="20" t="s">
        <v>1</v>
      </c>
      <c r="B14" s="39" t="s">
        <v>40</v>
      </c>
      <c r="C14" s="20" t="s">
        <v>0</v>
      </c>
      <c r="D14" s="20" t="s">
        <v>41</v>
      </c>
      <c r="E14" s="11" t="s">
        <v>6</v>
      </c>
      <c r="F14" s="11" t="s">
        <v>7</v>
      </c>
      <c r="G14" s="20" t="s">
        <v>8</v>
      </c>
      <c r="H14" s="20" t="s">
        <v>9</v>
      </c>
      <c r="I14" s="21"/>
      <c r="J14" s="18"/>
      <c r="K14" s="18"/>
      <c r="L14" s="18"/>
      <c r="M14" s="18"/>
      <c r="N14" s="18"/>
    </row>
    <row r="15" spans="1:18" s="3" customFormat="1" ht="28.5" customHeight="1" x14ac:dyDescent="0.25">
      <c r="A15" s="51" t="s">
        <v>29</v>
      </c>
      <c r="B15" s="51"/>
      <c r="C15" s="51"/>
      <c r="D15" s="51"/>
      <c r="E15" s="51"/>
      <c r="F15" s="51"/>
      <c r="G15" s="51"/>
      <c r="H15" s="51"/>
      <c r="I15" s="21"/>
      <c r="J15" s="18"/>
      <c r="K15" s="59"/>
      <c r="L15" s="60"/>
      <c r="M15" s="60"/>
      <c r="N15" s="60"/>
    </row>
    <row r="16" spans="1:18" s="3" customFormat="1" ht="82.5" customHeight="1" x14ac:dyDescent="0.25">
      <c r="A16" s="38">
        <v>1</v>
      </c>
      <c r="B16" s="38" t="s">
        <v>43</v>
      </c>
      <c r="C16" s="38" t="s">
        <v>12</v>
      </c>
      <c r="D16" s="38" t="s">
        <v>54</v>
      </c>
      <c r="E16" s="38" t="s">
        <v>14</v>
      </c>
      <c r="F16" s="30">
        <v>2</v>
      </c>
      <c r="G16" s="15">
        <v>1</v>
      </c>
      <c r="H16" s="16">
        <v>2</v>
      </c>
      <c r="I16" s="22"/>
      <c r="J16" s="28"/>
      <c r="K16" s="28"/>
      <c r="L16" s="31"/>
      <c r="M16" s="25"/>
      <c r="N16" s="31"/>
      <c r="O16" s="21"/>
      <c r="P16" s="21"/>
      <c r="Q16" s="21"/>
      <c r="R16" s="29"/>
    </row>
    <row r="17" spans="1:18" ht="351.75" customHeight="1" x14ac:dyDescent="0.25">
      <c r="A17" s="40" t="s">
        <v>18</v>
      </c>
      <c r="B17" s="38" t="s">
        <v>49</v>
      </c>
      <c r="C17" s="38" t="s">
        <v>12</v>
      </c>
      <c r="D17" s="38" t="s">
        <v>38</v>
      </c>
      <c r="E17" s="34" t="s">
        <v>32</v>
      </c>
      <c r="F17" s="30">
        <v>2</v>
      </c>
      <c r="G17" s="15">
        <v>19</v>
      </c>
      <c r="H17" s="16">
        <f t="shared" ref="H17" si="0">PRODUCT(F17:G17)</f>
        <v>38</v>
      </c>
      <c r="I17" s="22"/>
      <c r="J17" s="22"/>
      <c r="K17" s="22"/>
      <c r="L17" s="22"/>
      <c r="M17" s="25"/>
      <c r="N17" s="23"/>
      <c r="O17" s="23"/>
      <c r="P17" s="23"/>
      <c r="Q17" s="23"/>
      <c r="R17" s="29"/>
    </row>
    <row r="18" spans="1:18" ht="81.75" customHeight="1" x14ac:dyDescent="0.25">
      <c r="A18" s="40" t="s">
        <v>2</v>
      </c>
      <c r="B18" s="38" t="s">
        <v>48</v>
      </c>
      <c r="C18" s="38" t="s">
        <v>12</v>
      </c>
      <c r="D18" s="34" t="s">
        <v>15</v>
      </c>
      <c r="E18" s="38" t="s">
        <v>14</v>
      </c>
      <c r="F18" s="30">
        <v>2</v>
      </c>
      <c r="G18" s="15">
        <v>19</v>
      </c>
      <c r="H18" s="16">
        <f>G18*F18</f>
        <v>38</v>
      </c>
      <c r="I18" s="22"/>
      <c r="J18" s="22"/>
      <c r="K18" s="22"/>
      <c r="L18" s="22"/>
      <c r="M18" s="25"/>
      <c r="N18" s="23"/>
      <c r="O18" s="23"/>
      <c r="P18" s="23"/>
      <c r="Q18" s="23"/>
      <c r="R18" s="29"/>
    </row>
    <row r="19" spans="1:18" ht="100.5" customHeight="1" x14ac:dyDescent="0.25">
      <c r="A19" s="40" t="s">
        <v>3</v>
      </c>
      <c r="B19" s="38" t="s">
        <v>48</v>
      </c>
      <c r="C19" s="38" t="s">
        <v>12</v>
      </c>
      <c r="D19" s="38" t="s">
        <v>55</v>
      </c>
      <c r="E19" s="38" t="s">
        <v>14</v>
      </c>
      <c r="F19" s="30">
        <v>2</v>
      </c>
      <c r="G19" s="15">
        <v>1</v>
      </c>
      <c r="H19" s="16">
        <v>2</v>
      </c>
      <c r="I19" s="22"/>
      <c r="J19" s="22"/>
      <c r="K19" s="32"/>
      <c r="L19" s="22"/>
      <c r="M19" s="29"/>
      <c r="N19" s="23"/>
      <c r="O19" s="23"/>
      <c r="P19" s="23"/>
      <c r="Q19" s="23"/>
      <c r="R19" s="29"/>
    </row>
    <row r="20" spans="1:18" ht="113.25" customHeight="1" x14ac:dyDescent="0.25">
      <c r="A20" s="40" t="s">
        <v>4</v>
      </c>
      <c r="B20" s="38" t="s">
        <v>52</v>
      </c>
      <c r="C20" s="38" t="s">
        <v>12</v>
      </c>
      <c r="D20" s="35" t="s">
        <v>56</v>
      </c>
      <c r="E20" s="34" t="s">
        <v>17</v>
      </c>
      <c r="F20" s="30">
        <v>2</v>
      </c>
      <c r="G20" s="15">
        <v>1</v>
      </c>
      <c r="H20" s="16">
        <v>2</v>
      </c>
      <c r="I20" s="22"/>
      <c r="J20" s="22"/>
      <c r="K20" s="22"/>
      <c r="L20" s="22"/>
      <c r="M20" s="33"/>
      <c r="N20" s="23"/>
      <c r="O20" s="23"/>
      <c r="P20" s="23"/>
      <c r="Q20" s="23"/>
      <c r="R20" s="29"/>
    </row>
    <row r="21" spans="1:18" ht="84.75" hidden="1" customHeight="1" x14ac:dyDescent="0.25">
      <c r="A21" s="40" t="s">
        <v>5</v>
      </c>
      <c r="B21" s="38" t="s">
        <v>26</v>
      </c>
      <c r="C21" s="38" t="s">
        <v>12</v>
      </c>
      <c r="D21" s="35" t="s">
        <v>57</v>
      </c>
      <c r="E21" s="38" t="s">
        <v>27</v>
      </c>
      <c r="F21" s="30">
        <v>1</v>
      </c>
      <c r="G21" s="15">
        <v>1</v>
      </c>
      <c r="H21" s="16">
        <v>1</v>
      </c>
      <c r="I21" s="26"/>
      <c r="J21" s="55"/>
      <c r="K21" s="56"/>
      <c r="L21" s="56"/>
      <c r="M21" s="33"/>
      <c r="N21" s="23"/>
      <c r="O21" s="23"/>
      <c r="P21" s="23"/>
      <c r="Q21" s="23"/>
      <c r="R21" s="29"/>
    </row>
    <row r="22" spans="1:18" ht="24.75" customHeight="1" x14ac:dyDescent="0.25">
      <c r="A22" s="50" t="s">
        <v>30</v>
      </c>
      <c r="B22" s="50"/>
      <c r="C22" s="50"/>
      <c r="D22" s="50"/>
      <c r="E22" s="50"/>
      <c r="F22" s="50"/>
      <c r="G22" s="50"/>
      <c r="H22" s="50"/>
      <c r="I22" s="23"/>
      <c r="J22" s="19"/>
      <c r="K22" s="19"/>
      <c r="L22" s="19"/>
      <c r="M22" s="19"/>
    </row>
    <row r="23" spans="1:18" ht="97.5" customHeight="1" x14ac:dyDescent="0.25">
      <c r="A23" s="40" t="s">
        <v>5</v>
      </c>
      <c r="B23" s="38" t="s">
        <v>47</v>
      </c>
      <c r="C23" s="38" t="s">
        <v>10</v>
      </c>
      <c r="D23" s="34" t="s">
        <v>58</v>
      </c>
      <c r="E23" s="38" t="s">
        <v>14</v>
      </c>
      <c r="F23" s="30">
        <v>1</v>
      </c>
      <c r="G23" s="15">
        <v>41</v>
      </c>
      <c r="H23" s="16">
        <f>G23</f>
        <v>41</v>
      </c>
      <c r="I23" s="23"/>
      <c r="J23" s="19"/>
    </row>
    <row r="24" spans="1:18" ht="95.25" customHeight="1" x14ac:dyDescent="0.25">
      <c r="A24" s="40" t="s">
        <v>20</v>
      </c>
      <c r="B24" s="38" t="s">
        <v>47</v>
      </c>
      <c r="C24" s="38" t="s">
        <v>10</v>
      </c>
      <c r="D24" s="38" t="s">
        <v>54</v>
      </c>
      <c r="E24" s="38" t="s">
        <v>14</v>
      </c>
      <c r="F24" s="30">
        <v>1</v>
      </c>
      <c r="G24" s="15">
        <v>1</v>
      </c>
      <c r="H24" s="16">
        <v>1</v>
      </c>
      <c r="I24" s="23"/>
      <c r="J24" s="19"/>
    </row>
    <row r="25" spans="1:18" ht="97.5" customHeight="1" x14ac:dyDescent="0.25">
      <c r="A25" s="40" t="s">
        <v>21</v>
      </c>
      <c r="B25" s="38" t="s">
        <v>46</v>
      </c>
      <c r="C25" s="38" t="s">
        <v>10</v>
      </c>
      <c r="D25" s="38" t="s">
        <v>55</v>
      </c>
      <c r="E25" s="38" t="s">
        <v>14</v>
      </c>
      <c r="F25" s="30">
        <v>1</v>
      </c>
      <c r="G25" s="15">
        <v>1</v>
      </c>
      <c r="H25" s="16">
        <v>1</v>
      </c>
      <c r="I25" s="23"/>
      <c r="J25" s="19"/>
    </row>
    <row r="26" spans="1:18" ht="33.75" customHeight="1" x14ac:dyDescent="0.25">
      <c r="A26" s="50" t="s">
        <v>31</v>
      </c>
      <c r="B26" s="50"/>
      <c r="C26" s="50"/>
      <c r="D26" s="50"/>
      <c r="E26" s="50"/>
      <c r="F26" s="50"/>
      <c r="G26" s="50"/>
      <c r="H26" s="50"/>
      <c r="I26" s="23"/>
      <c r="J26" s="19"/>
    </row>
    <row r="27" spans="1:18" ht="92.25" customHeight="1" x14ac:dyDescent="0.25">
      <c r="A27" s="40" t="s">
        <v>22</v>
      </c>
      <c r="B27" s="38" t="s">
        <v>45</v>
      </c>
      <c r="C27" s="38" t="s">
        <v>11</v>
      </c>
      <c r="D27" s="36" t="s">
        <v>59</v>
      </c>
      <c r="E27" s="34" t="s">
        <v>39</v>
      </c>
      <c r="F27" s="30">
        <v>2</v>
      </c>
      <c r="G27" s="15">
        <v>1</v>
      </c>
      <c r="H27" s="16">
        <f>F27*G27</f>
        <v>2</v>
      </c>
      <c r="I27" s="23"/>
      <c r="J27" s="19"/>
    </row>
    <row r="28" spans="1:18" ht="27.75" customHeight="1" x14ac:dyDescent="0.25">
      <c r="A28" s="50" t="s">
        <v>35</v>
      </c>
      <c r="B28" s="50"/>
      <c r="C28" s="50"/>
      <c r="D28" s="50"/>
      <c r="E28" s="50"/>
      <c r="F28" s="50"/>
      <c r="G28" s="50"/>
      <c r="H28" s="50"/>
      <c r="I28" s="23"/>
      <c r="J28" s="19"/>
    </row>
    <row r="29" spans="1:18" ht="111.75" customHeight="1" x14ac:dyDescent="0.25">
      <c r="A29" s="40" t="s">
        <v>23</v>
      </c>
      <c r="B29" s="38" t="s">
        <v>44</v>
      </c>
      <c r="C29" s="38" t="s">
        <v>34</v>
      </c>
      <c r="D29" s="37" t="s">
        <v>60</v>
      </c>
      <c r="E29" s="34" t="s">
        <v>13</v>
      </c>
      <c r="F29" s="30">
        <v>1</v>
      </c>
      <c r="G29" s="15">
        <v>1</v>
      </c>
      <c r="H29" s="16">
        <v>1</v>
      </c>
      <c r="I29" s="23"/>
      <c r="J29" s="19"/>
    </row>
    <row r="30" spans="1:18" ht="186.75" customHeight="1" x14ac:dyDescent="0.25">
      <c r="A30" s="40" t="s">
        <v>24</v>
      </c>
      <c r="B30" s="38" t="s">
        <v>44</v>
      </c>
      <c r="C30" s="38" t="s">
        <v>34</v>
      </c>
      <c r="D30" s="36" t="s">
        <v>61</v>
      </c>
      <c r="E30" s="34" t="s">
        <v>13</v>
      </c>
      <c r="F30" s="30">
        <v>1</v>
      </c>
      <c r="G30" s="15">
        <v>1</v>
      </c>
      <c r="H30" s="16">
        <v>1</v>
      </c>
      <c r="I30" s="23"/>
      <c r="J30" s="19"/>
    </row>
    <row r="31" spans="1:18" ht="173.25" customHeight="1" x14ac:dyDescent="0.25">
      <c r="A31" s="40" t="s">
        <v>25</v>
      </c>
      <c r="B31" s="38" t="s">
        <v>51</v>
      </c>
      <c r="C31" s="38" t="s">
        <v>34</v>
      </c>
      <c r="D31" s="36" t="s">
        <v>19</v>
      </c>
      <c r="E31" s="34" t="s">
        <v>13</v>
      </c>
      <c r="F31" s="30">
        <v>1</v>
      </c>
      <c r="G31" s="15">
        <v>38</v>
      </c>
      <c r="H31" s="16">
        <f>G31</f>
        <v>38</v>
      </c>
      <c r="I31" s="23"/>
      <c r="J31" s="19"/>
    </row>
    <row r="32" spans="1:18" ht="22.5" customHeight="1" x14ac:dyDescent="0.25">
      <c r="A32" s="51" t="s">
        <v>36</v>
      </c>
      <c r="B32" s="51"/>
      <c r="C32" s="51"/>
      <c r="D32" s="51"/>
      <c r="E32" s="51"/>
      <c r="F32" s="51"/>
      <c r="G32" s="51"/>
      <c r="H32" s="51"/>
      <c r="I32" s="23"/>
      <c r="J32" s="19"/>
    </row>
    <row r="33" spans="1:10" ht="150.75" customHeight="1" x14ac:dyDescent="0.25">
      <c r="A33" s="40" t="s">
        <v>28</v>
      </c>
      <c r="B33" s="38" t="s">
        <v>50</v>
      </c>
      <c r="C33" s="38" t="s">
        <v>16</v>
      </c>
      <c r="D33" s="38" t="s">
        <v>33</v>
      </c>
      <c r="E33" s="38" t="s">
        <v>13</v>
      </c>
      <c r="F33" s="30">
        <v>1</v>
      </c>
      <c r="G33" s="15">
        <v>20</v>
      </c>
      <c r="H33" s="16">
        <f>G33*F33</f>
        <v>20</v>
      </c>
      <c r="I33" s="24"/>
      <c r="J33" s="19"/>
    </row>
    <row r="34" spans="1:10" x14ac:dyDescent="0.25">
      <c r="A34" s="25"/>
      <c r="B34" s="26"/>
      <c r="C34" s="10"/>
      <c r="D34" s="10"/>
      <c r="E34" s="25"/>
      <c r="F34" s="27"/>
      <c r="G34" s="23"/>
      <c r="H34" s="23"/>
      <c r="I34" s="23"/>
    </row>
    <row r="35" spans="1:10" ht="25.5" customHeight="1" x14ac:dyDescent="0.25">
      <c r="A35" s="28"/>
      <c r="B35" s="45"/>
      <c r="C35" s="45"/>
      <c r="D35" s="41"/>
      <c r="E35" s="52"/>
      <c r="F35" s="52"/>
      <c r="G35" s="52"/>
      <c r="H35" s="42"/>
      <c r="I35" s="23"/>
    </row>
    <row r="36" spans="1:10" ht="26.25" customHeight="1" x14ac:dyDescent="0.4">
      <c r="B36" s="47" t="s">
        <v>42</v>
      </c>
      <c r="C36" s="47"/>
      <c r="D36" s="47"/>
      <c r="E36" s="47"/>
      <c r="F36" s="47"/>
      <c r="G36" s="47"/>
      <c r="H36" s="43"/>
    </row>
    <row r="37" spans="1:10" ht="26.25" customHeight="1" x14ac:dyDescent="0.4">
      <c r="B37" s="45"/>
      <c r="C37" s="45"/>
      <c r="D37" s="44"/>
      <c r="E37" s="46"/>
      <c r="F37" s="46"/>
      <c r="G37" s="46"/>
      <c r="H37" s="43"/>
    </row>
  </sheetData>
  <mergeCells count="19">
    <mergeCell ref="E1:H3"/>
    <mergeCell ref="J21:L21"/>
    <mergeCell ref="A10:H10"/>
    <mergeCell ref="A11:H11"/>
    <mergeCell ref="K15:N15"/>
    <mergeCell ref="F7:H7"/>
    <mergeCell ref="A15:H15"/>
    <mergeCell ref="B37:C37"/>
    <mergeCell ref="E37:G37"/>
    <mergeCell ref="B36:G36"/>
    <mergeCell ref="F4:H4"/>
    <mergeCell ref="F5:H5"/>
    <mergeCell ref="F6:H6"/>
    <mergeCell ref="A22:H22"/>
    <mergeCell ref="A26:H26"/>
    <mergeCell ref="A28:H28"/>
    <mergeCell ref="A32:H32"/>
    <mergeCell ref="E35:G35"/>
    <mergeCell ref="B35:C35"/>
  </mergeCells>
  <pageMargins left="0" right="0" top="0" bottom="0" header="0" footer="0"/>
  <pageSetup paperSize="9" scale="4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ТО</vt:lpstr>
      <vt:lpstr>ТО!Область_печати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2026-01-20T09:26:31Z</dcterms:modified>
</cp:coreProperties>
</file>